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Signals\Calculations\Pull Box_Conduit\"/>
    </mc:Choice>
  </mc:AlternateContent>
  <xr:revisionPtr revIDLastSave="0" documentId="13_ncr:1_{908B0D18-494D-49AF-BB08-CA46515E1A7F}" xr6:coauthVersionLast="47" xr6:coauthVersionMax="47" xr10:uidLastSave="{00000000-0000-0000-0000-000000000000}"/>
  <bookViews>
    <workbookView xWindow="38280" yWindow="-120" windowWidth="38640" windowHeight="21240" xr2:uid="{27E616CA-88A6-46E1-BDD0-7493879B411F}"/>
  </bookViews>
  <sheets>
    <sheet name="Sheet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2" i="1" l="1"/>
  <c r="Z22" i="1"/>
  <c r="AA18" i="1"/>
  <c r="AA17" i="1"/>
  <c r="AA15" i="1"/>
  <c r="Z19" i="1"/>
  <c r="Z16" i="1"/>
  <c r="AA21" i="1"/>
  <c r="Z5" i="1"/>
  <c r="Z6" i="1"/>
  <c r="Z13" i="1"/>
  <c r="Z7" i="1"/>
  <c r="Z8" i="1"/>
  <c r="Z9" i="1"/>
  <c r="Z10" i="1"/>
  <c r="Z11" i="1"/>
  <c r="Y19" i="1"/>
  <c r="Y12" i="1"/>
  <c r="N19" i="1"/>
  <c r="M19" i="1"/>
  <c r="L19" i="1"/>
  <c r="K19" i="1"/>
  <c r="J19" i="1"/>
  <c r="I19" i="1"/>
  <c r="E19" i="1"/>
  <c r="F19" i="1"/>
  <c r="D19" i="1"/>
  <c r="P17" i="1"/>
  <c r="Q17" i="1"/>
  <c r="O17" i="1"/>
  <c r="M17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E16" i="1"/>
  <c r="F16" i="1"/>
  <c r="D16" i="1"/>
  <c r="F13" i="1"/>
  <c r="W13" i="1"/>
  <c r="V13" i="1"/>
  <c r="U13" i="1"/>
  <c r="R13" i="1"/>
  <c r="Q13" i="1"/>
  <c r="E13" i="1"/>
  <c r="D13" i="1"/>
  <c r="F11" i="1"/>
  <c r="W11" i="1"/>
  <c r="V11" i="1"/>
  <c r="U11" i="1"/>
  <c r="R11" i="1"/>
  <c r="Q11" i="1"/>
  <c r="E11" i="1"/>
  <c r="D11" i="1"/>
  <c r="T10" i="1"/>
  <c r="S10" i="1"/>
  <c r="P10" i="1"/>
  <c r="L10" i="1"/>
  <c r="K10" i="1"/>
  <c r="X9" i="1"/>
  <c r="N9" i="1"/>
  <c r="M9" i="1"/>
  <c r="J9" i="1"/>
  <c r="I9" i="1"/>
  <c r="T8" i="1"/>
  <c r="S8" i="1"/>
  <c r="P8" i="1"/>
  <c r="L8" i="1"/>
  <c r="K8" i="1"/>
  <c r="X7" i="1"/>
  <c r="T7" i="1"/>
  <c r="S7" i="1"/>
  <c r="P7" i="1"/>
  <c r="J7" i="1"/>
  <c r="K7" i="1"/>
  <c r="L7" i="1"/>
  <c r="M7" i="1"/>
  <c r="N7" i="1"/>
  <c r="I7" i="1"/>
  <c r="Y6" i="1"/>
  <c r="X6" i="1"/>
  <c r="W6" i="1"/>
  <c r="V6" i="1"/>
  <c r="U6" i="1"/>
  <c r="T6" i="1"/>
  <c r="T21" i="1" s="1"/>
  <c r="S6" i="1"/>
  <c r="R6" i="1"/>
  <c r="Q6" i="1"/>
  <c r="P6" i="1"/>
  <c r="N6" i="1"/>
  <c r="M6" i="1"/>
  <c r="L6" i="1"/>
  <c r="K6" i="1"/>
  <c r="J6" i="1"/>
  <c r="I6" i="1"/>
  <c r="F6" i="1"/>
  <c r="E6" i="1"/>
  <c r="D6" i="1"/>
  <c r="D21" i="1" s="1"/>
  <c r="O5" i="1"/>
  <c r="O21" i="1" s="1"/>
  <c r="H5" i="1"/>
  <c r="H21" i="1" s="1"/>
  <c r="G5" i="1"/>
  <c r="G21" i="1" s="1"/>
  <c r="U21" i="1" l="1"/>
  <c r="R21" i="1"/>
  <c r="F21" i="1"/>
  <c r="V21" i="1"/>
  <c r="D31" i="1" s="1"/>
  <c r="M21" i="1"/>
  <c r="Z21" i="1"/>
  <c r="S21" i="1"/>
  <c r="E21" i="1"/>
  <c r="W21" i="1"/>
  <c r="X21" i="1"/>
  <c r="N21" i="1"/>
  <c r="D32" i="1" s="1"/>
  <c r="P21" i="1"/>
  <c r="Q21" i="1"/>
  <c r="I21" i="1"/>
  <c r="J21" i="1"/>
  <c r="K21" i="1"/>
  <c r="L21" i="1"/>
  <c r="Y21" i="1"/>
  <c r="D30" i="1" l="1"/>
  <c r="D29" i="1"/>
</calcChain>
</file>

<file path=xl/sharedStrings.xml><?xml version="1.0" encoding="utf-8"?>
<sst xmlns="http://schemas.openxmlformats.org/spreadsheetml/2006/main" count="78" uniqueCount="55">
  <si>
    <t>PB1 to PB4</t>
  </si>
  <si>
    <t>PB1 to SP1</t>
  </si>
  <si>
    <t>PB4 to SP3</t>
  </si>
  <si>
    <t>PB5 to SP4</t>
  </si>
  <si>
    <t>Signal Support Vertical Rise</t>
  </si>
  <si>
    <t>Mast Arm Length</t>
  </si>
  <si>
    <t>Signal Head</t>
  </si>
  <si>
    <t>Run</t>
  </si>
  <si>
    <t>2A</t>
  </si>
  <si>
    <t>2B</t>
  </si>
  <si>
    <t>4A</t>
  </si>
  <si>
    <t>4B</t>
  </si>
  <si>
    <t>6A</t>
  </si>
  <si>
    <t>6B</t>
  </si>
  <si>
    <t>8A</t>
  </si>
  <si>
    <t>8B</t>
  </si>
  <si>
    <t>1P</t>
  </si>
  <si>
    <t>PB1</t>
  </si>
  <si>
    <t>2P</t>
  </si>
  <si>
    <t>PB2</t>
  </si>
  <si>
    <t>TOTAL LENGTH</t>
  </si>
  <si>
    <t>Varies</t>
  </si>
  <si>
    <t>RR</t>
  </si>
  <si>
    <t>LED1</t>
  </si>
  <si>
    <t>LED2</t>
  </si>
  <si>
    <t>The Department will measure: (1) horizontally from center-to-center of pull boxes, poles, cabinets, power sources, and signal heads with an additional allowance of 5 feet (1.5 m) at each pull box and terminating points for slack and connections; and (2) vertically between pole or conduit outlets.</t>
  </si>
  <si>
    <t>Measured Length</t>
  </si>
  <si>
    <t>2. Assumed 5' slack per pull box, cabinet, and end point per note below from spec book.</t>
  </si>
  <si>
    <t>1. Assumed below ground depth of 3'</t>
  </si>
  <si>
    <t>Termination Point Slack</t>
  </si>
  <si>
    <t>7C</t>
  </si>
  <si>
    <t>RC</t>
  </si>
  <si>
    <t>Cabinet to SP2</t>
  </si>
  <si>
    <t>2C</t>
  </si>
  <si>
    <t>S1 Stop (sw)</t>
  </si>
  <si>
    <t>S1 Advance (sw)</t>
  </si>
  <si>
    <t>S2 Stop (se)</t>
  </si>
  <si>
    <t>S3 Stop (nw)</t>
  </si>
  <si>
    <t>S4 Stop (ne)</t>
  </si>
  <si>
    <t>S4 Advance (ne)</t>
  </si>
  <si>
    <t>PB3 to PB1</t>
  </si>
  <si>
    <t>Cabinet to PB3</t>
  </si>
  <si>
    <t>PB3 to PB5</t>
  </si>
  <si>
    <t>PB3 to PB6</t>
  </si>
  <si>
    <t>Trench Vertical Rise</t>
  </si>
  <si>
    <t>Pull box and controller slack</t>
  </si>
  <si>
    <t>LIGHTING</t>
  </si>
  <si>
    <t>TO POLE</t>
  </si>
  <si>
    <t>IN POLE</t>
  </si>
  <si>
    <t>#4 DISTRIBUTION</t>
  </si>
  <si>
    <t>#10 DISTRIBUTION</t>
  </si>
  <si>
    <t>FYI ONLY</t>
  </si>
  <si>
    <t>FYI ONLY (NOT INCLUDING 524' FOR DRIVEWAY BLANKOUT SIGNS)</t>
  </si>
  <si>
    <t>BP</t>
  </si>
  <si>
    <t>BP (BLANKOUT POWER)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</si>
</sst>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565E-301B-4C12-BAA7-6C866376F0AF}">
  <dimension ref="B2:AA32"/>
  <sheetViews>
    <sheetView tabSelected="1" topLeftCell="B1" zoomScale="90" zoomScaleNormal="90" workbookViewId="0">
      <selection activeCell="G35" sqref="G35"/>
    </sheetView>
  </sheetViews>
  <sheetFormatPr defaultRowHeight="15" x14ac:dyDescent="0.25"/>
  <cols>
    <col min="1" max="1" width="4.5703125" customWidth="1"/>
    <col min="2" max="2" width="25.7109375" bestFit="1" customWidth="1"/>
    <col min="3" max="3" width="10.140625" customWidth="1"/>
    <col min="13" max="13" width="11.7109375" bestFit="1" customWidth="1"/>
    <col min="14" max="14" width="15.42578125" bestFit="1" customWidth="1"/>
    <col min="15" max="15" width="11.28515625" bestFit="1" customWidth="1"/>
    <col min="16" max="16" width="12" bestFit="1" customWidth="1"/>
    <col min="17" max="17" width="11.5703125" bestFit="1" customWidth="1"/>
    <col min="18" max="18" width="15.28515625" bestFit="1" customWidth="1"/>
    <col min="26" max="26" width="15.28515625" customWidth="1"/>
    <col min="27" max="27" width="16.85546875" customWidth="1"/>
  </cols>
  <sheetData>
    <row r="2" spans="2:27" x14ac:dyDescent="0.25">
      <c r="B2" s="18" t="s">
        <v>7</v>
      </c>
      <c r="C2" s="21" t="s">
        <v>26</v>
      </c>
      <c r="D2" s="17" t="s">
        <v>6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5" t="s">
        <v>46</v>
      </c>
      <c r="AA2" s="26"/>
    </row>
    <row r="3" spans="2:27" x14ac:dyDescent="0.25">
      <c r="B3" s="19"/>
      <c r="C3" s="22"/>
      <c r="D3" s="1" t="s">
        <v>8</v>
      </c>
      <c r="E3" s="1" t="s">
        <v>9</v>
      </c>
      <c r="F3" s="1" t="s">
        <v>33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34</v>
      </c>
      <c r="N3" s="1" t="s">
        <v>35</v>
      </c>
      <c r="O3" s="1" t="s">
        <v>36</v>
      </c>
      <c r="P3" s="1" t="s">
        <v>37</v>
      </c>
      <c r="Q3" s="1" t="s">
        <v>38</v>
      </c>
      <c r="R3" s="1" t="s">
        <v>39</v>
      </c>
      <c r="S3" s="1" t="s">
        <v>16</v>
      </c>
      <c r="T3" s="1" t="s">
        <v>17</v>
      </c>
      <c r="U3" s="1" t="s">
        <v>18</v>
      </c>
      <c r="V3" s="1" t="s">
        <v>19</v>
      </c>
      <c r="W3" s="1" t="s">
        <v>23</v>
      </c>
      <c r="X3" s="1" t="s">
        <v>24</v>
      </c>
      <c r="Y3" s="1" t="s">
        <v>22</v>
      </c>
      <c r="Z3" s="1" t="s">
        <v>47</v>
      </c>
      <c r="AA3" s="1" t="s">
        <v>48</v>
      </c>
    </row>
    <row r="4" spans="2:27" x14ac:dyDescent="0.25">
      <c r="B4" s="20"/>
      <c r="C4" s="23"/>
      <c r="D4" s="1" t="s">
        <v>30</v>
      </c>
      <c r="E4" s="1" t="s">
        <v>30</v>
      </c>
      <c r="F4" s="1" t="s">
        <v>30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30</v>
      </c>
      <c r="L4" s="1" t="s">
        <v>30</v>
      </c>
      <c r="M4" s="1" t="s">
        <v>31</v>
      </c>
      <c r="N4" s="1" t="s">
        <v>31</v>
      </c>
      <c r="O4" s="1" t="s">
        <v>31</v>
      </c>
      <c r="P4" s="1" t="s">
        <v>31</v>
      </c>
      <c r="Q4" s="1" t="s">
        <v>31</v>
      </c>
      <c r="R4" s="1" t="s">
        <v>31</v>
      </c>
      <c r="S4" s="1" t="s">
        <v>30</v>
      </c>
      <c r="T4" s="1" t="s">
        <v>33</v>
      </c>
      <c r="U4" s="1" t="s">
        <v>30</v>
      </c>
      <c r="V4" s="1" t="s">
        <v>33</v>
      </c>
      <c r="W4" s="1" t="s">
        <v>53</v>
      </c>
      <c r="X4" s="1" t="s">
        <v>53</v>
      </c>
      <c r="Y4" s="1" t="s">
        <v>30</v>
      </c>
      <c r="Z4" s="1" t="s">
        <v>49</v>
      </c>
      <c r="AA4" s="1" t="s">
        <v>50</v>
      </c>
    </row>
    <row r="5" spans="2:27" x14ac:dyDescent="0.25">
      <c r="B5" s="2" t="s">
        <v>32</v>
      </c>
      <c r="C5" s="6">
        <v>12</v>
      </c>
      <c r="D5" s="6"/>
      <c r="E5" s="6"/>
      <c r="F5" s="6"/>
      <c r="G5" s="6">
        <f>$C5</f>
        <v>12</v>
      </c>
      <c r="H5" s="6">
        <f>$C5</f>
        <v>12</v>
      </c>
      <c r="I5" s="6"/>
      <c r="J5" s="6"/>
      <c r="K5" s="6"/>
      <c r="L5" s="6"/>
      <c r="M5" s="6"/>
      <c r="N5" s="6"/>
      <c r="O5" s="6">
        <f>$C5</f>
        <v>12</v>
      </c>
      <c r="P5" s="6"/>
      <c r="Q5" s="6"/>
      <c r="R5" s="6"/>
      <c r="S5" s="6"/>
      <c r="T5" s="6"/>
      <c r="U5" s="6"/>
      <c r="V5" s="6"/>
      <c r="W5" s="6"/>
      <c r="X5" s="6"/>
      <c r="Y5" s="6"/>
      <c r="Z5" s="6">
        <f t="shared" ref="P5:Z13" si="0">$C5</f>
        <v>12</v>
      </c>
      <c r="AA5" s="6"/>
    </row>
    <row r="6" spans="2:27" x14ac:dyDescent="0.25">
      <c r="B6" s="2" t="s">
        <v>41</v>
      </c>
      <c r="C6" s="6">
        <v>25</v>
      </c>
      <c r="D6" s="6">
        <f>$C6</f>
        <v>25</v>
      </c>
      <c r="E6" s="6">
        <f>$C6</f>
        <v>25</v>
      </c>
      <c r="F6" s="6">
        <f>$C6</f>
        <v>25</v>
      </c>
      <c r="G6" s="6"/>
      <c r="H6" s="6"/>
      <c r="I6" s="6">
        <f t="shared" ref="I6:N6" si="1">$C6</f>
        <v>25</v>
      </c>
      <c r="J6" s="6">
        <f t="shared" si="1"/>
        <v>25</v>
      </c>
      <c r="K6" s="6">
        <f t="shared" si="1"/>
        <v>25</v>
      </c>
      <c r="L6" s="6">
        <f t="shared" si="1"/>
        <v>25</v>
      </c>
      <c r="M6" s="6">
        <f t="shared" si="1"/>
        <v>25</v>
      </c>
      <c r="N6" s="6">
        <f t="shared" si="1"/>
        <v>25</v>
      </c>
      <c r="O6" s="6"/>
      <c r="P6" s="6">
        <f t="shared" si="0"/>
        <v>25</v>
      </c>
      <c r="Q6" s="6">
        <f t="shared" si="0"/>
        <v>25</v>
      </c>
      <c r="R6" s="6">
        <f t="shared" si="0"/>
        <v>25</v>
      </c>
      <c r="S6" s="6">
        <f t="shared" si="0"/>
        <v>25</v>
      </c>
      <c r="T6" s="6">
        <f t="shared" si="0"/>
        <v>25</v>
      </c>
      <c r="U6" s="6">
        <f t="shared" si="0"/>
        <v>25</v>
      </c>
      <c r="V6" s="6">
        <f t="shared" si="0"/>
        <v>25</v>
      </c>
      <c r="W6" s="6">
        <f t="shared" si="0"/>
        <v>25</v>
      </c>
      <c r="X6" s="6">
        <f t="shared" si="0"/>
        <v>25</v>
      </c>
      <c r="Y6" s="6">
        <f t="shared" si="0"/>
        <v>25</v>
      </c>
      <c r="Z6" s="6">
        <f t="shared" si="0"/>
        <v>25</v>
      </c>
      <c r="AA6" s="6"/>
    </row>
    <row r="7" spans="2:27" x14ac:dyDescent="0.25">
      <c r="B7" s="2" t="s">
        <v>40</v>
      </c>
      <c r="C7" s="6">
        <v>98</v>
      </c>
      <c r="D7" s="6"/>
      <c r="E7" s="6"/>
      <c r="F7" s="6"/>
      <c r="G7" s="6"/>
      <c r="H7" s="6"/>
      <c r="I7" s="6">
        <f>$C7</f>
        <v>98</v>
      </c>
      <c r="J7" s="6">
        <f t="shared" ref="J7:P10" si="2">$C7</f>
        <v>98</v>
      </c>
      <c r="K7" s="6">
        <f t="shared" si="2"/>
        <v>98</v>
      </c>
      <c r="L7" s="6">
        <f t="shared" si="2"/>
        <v>98</v>
      </c>
      <c r="M7" s="6">
        <f t="shared" si="2"/>
        <v>98</v>
      </c>
      <c r="N7" s="6">
        <f t="shared" si="2"/>
        <v>98</v>
      </c>
      <c r="O7" s="6"/>
      <c r="P7" s="6">
        <f t="shared" si="2"/>
        <v>98</v>
      </c>
      <c r="Q7" s="6"/>
      <c r="R7" s="6"/>
      <c r="S7" s="6">
        <f t="shared" ref="S7:T8" si="3">$C7</f>
        <v>98</v>
      </c>
      <c r="T7" s="6">
        <f t="shared" si="3"/>
        <v>98</v>
      </c>
      <c r="U7" s="6"/>
      <c r="V7" s="6"/>
      <c r="W7" s="6"/>
      <c r="X7" s="6">
        <f t="shared" ref="X7" si="4">$C7</f>
        <v>98</v>
      </c>
      <c r="Y7" s="6"/>
      <c r="Z7" s="6">
        <f t="shared" si="0"/>
        <v>98</v>
      </c>
      <c r="AA7" s="6"/>
    </row>
    <row r="8" spans="2:27" x14ac:dyDescent="0.25">
      <c r="B8" s="2" t="s">
        <v>0</v>
      </c>
      <c r="C8" s="6">
        <v>86</v>
      </c>
      <c r="D8" s="6"/>
      <c r="E8" s="6"/>
      <c r="F8" s="6"/>
      <c r="G8" s="6"/>
      <c r="H8" s="6"/>
      <c r="I8" s="6"/>
      <c r="J8" s="6"/>
      <c r="K8" s="6">
        <f t="shared" si="2"/>
        <v>86</v>
      </c>
      <c r="L8" s="6">
        <f t="shared" si="2"/>
        <v>86</v>
      </c>
      <c r="M8" s="6"/>
      <c r="N8" s="6"/>
      <c r="O8" s="6"/>
      <c r="P8" s="6">
        <f t="shared" si="2"/>
        <v>86</v>
      </c>
      <c r="Q8" s="6"/>
      <c r="R8" s="6"/>
      <c r="S8" s="6">
        <f t="shared" si="3"/>
        <v>86</v>
      </c>
      <c r="T8" s="6">
        <f t="shared" si="3"/>
        <v>86</v>
      </c>
      <c r="U8" s="6"/>
      <c r="V8" s="6"/>
      <c r="W8" s="6"/>
      <c r="X8" s="6"/>
      <c r="Y8" s="6"/>
      <c r="Z8" s="6">
        <f t="shared" si="0"/>
        <v>86</v>
      </c>
      <c r="AA8" s="6"/>
    </row>
    <row r="9" spans="2:27" x14ac:dyDescent="0.25">
      <c r="B9" s="2" t="s">
        <v>1</v>
      </c>
      <c r="C9" s="6">
        <v>15</v>
      </c>
      <c r="D9" s="6"/>
      <c r="E9" s="6"/>
      <c r="F9" s="6"/>
      <c r="G9" s="6"/>
      <c r="H9" s="6"/>
      <c r="I9" s="6">
        <f t="shared" ref="I9:J9" si="5">$C9</f>
        <v>15</v>
      </c>
      <c r="J9" s="6">
        <f t="shared" si="5"/>
        <v>15</v>
      </c>
      <c r="K9" s="6"/>
      <c r="L9" s="6"/>
      <c r="M9" s="6">
        <f t="shared" ref="M9:N9" si="6">$C9</f>
        <v>15</v>
      </c>
      <c r="N9" s="6">
        <f t="shared" si="6"/>
        <v>15</v>
      </c>
      <c r="O9" s="6"/>
      <c r="P9" s="6"/>
      <c r="Q9" s="6"/>
      <c r="R9" s="6"/>
      <c r="S9" s="6"/>
      <c r="T9" s="6"/>
      <c r="U9" s="6"/>
      <c r="V9" s="6"/>
      <c r="W9" s="6"/>
      <c r="X9" s="6">
        <f t="shared" ref="X9" si="7">$C9</f>
        <v>15</v>
      </c>
      <c r="Y9" s="6"/>
      <c r="Z9" s="6">
        <f t="shared" si="0"/>
        <v>15</v>
      </c>
      <c r="AA9" s="6"/>
    </row>
    <row r="10" spans="2:27" x14ac:dyDescent="0.25">
      <c r="B10" s="2" t="s">
        <v>2</v>
      </c>
      <c r="C10" s="6">
        <v>14</v>
      </c>
      <c r="D10" s="6"/>
      <c r="E10" s="6"/>
      <c r="F10" s="6"/>
      <c r="G10" s="6"/>
      <c r="H10" s="6"/>
      <c r="I10" s="6"/>
      <c r="J10" s="6"/>
      <c r="K10" s="6">
        <f t="shared" si="2"/>
        <v>14</v>
      </c>
      <c r="L10" s="6">
        <f t="shared" si="2"/>
        <v>14</v>
      </c>
      <c r="M10" s="6"/>
      <c r="N10" s="6"/>
      <c r="O10" s="6"/>
      <c r="P10" s="6">
        <f t="shared" si="2"/>
        <v>14</v>
      </c>
      <c r="Q10" s="6"/>
      <c r="R10" s="6"/>
      <c r="S10" s="6">
        <f t="shared" ref="S10:T10" si="8">$C10</f>
        <v>14</v>
      </c>
      <c r="T10" s="6">
        <f t="shared" si="8"/>
        <v>14</v>
      </c>
      <c r="U10" s="6"/>
      <c r="V10" s="6"/>
      <c r="W10" s="6"/>
      <c r="X10" s="6"/>
      <c r="Y10" s="6"/>
      <c r="Z10" s="6">
        <f t="shared" si="0"/>
        <v>14</v>
      </c>
      <c r="AA10" s="6"/>
    </row>
    <row r="11" spans="2:27" x14ac:dyDescent="0.25">
      <c r="B11" s="2" t="s">
        <v>42</v>
      </c>
      <c r="C11" s="6">
        <v>113</v>
      </c>
      <c r="D11" s="6">
        <f>$C11</f>
        <v>113</v>
      </c>
      <c r="E11" s="6">
        <f>$C11</f>
        <v>113</v>
      </c>
      <c r="F11" s="6">
        <f>$C11</f>
        <v>113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>
        <f>$C11</f>
        <v>113</v>
      </c>
      <c r="R11" s="6">
        <f>$C11</f>
        <v>113</v>
      </c>
      <c r="S11" s="6"/>
      <c r="T11" s="6"/>
      <c r="U11" s="6">
        <f>$C11</f>
        <v>113</v>
      </c>
      <c r="V11" s="6">
        <f>$C11</f>
        <v>113</v>
      </c>
      <c r="W11" s="6">
        <f>$C11</f>
        <v>113</v>
      </c>
      <c r="X11" s="6"/>
      <c r="Y11" s="6"/>
      <c r="Z11" s="6">
        <f t="shared" si="0"/>
        <v>113</v>
      </c>
      <c r="AA11" s="6"/>
    </row>
    <row r="12" spans="2:27" x14ac:dyDescent="0.25">
      <c r="B12" s="2" t="s">
        <v>43</v>
      </c>
      <c r="C12" s="6">
        <v>88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>
        <f>C12</f>
        <v>88</v>
      </c>
      <c r="Z12" s="6"/>
      <c r="AA12" s="6"/>
    </row>
    <row r="13" spans="2:27" x14ac:dyDescent="0.25">
      <c r="B13" s="7" t="s">
        <v>3</v>
      </c>
      <c r="C13" s="4">
        <v>5</v>
      </c>
      <c r="D13" s="6">
        <f t="shared" ref="D13:F13" si="9">$C13</f>
        <v>5</v>
      </c>
      <c r="E13" s="6">
        <f t="shared" si="9"/>
        <v>5</v>
      </c>
      <c r="F13" s="6">
        <f t="shared" si="9"/>
        <v>5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6">
        <f t="shared" ref="Q13:R13" si="10">$C13</f>
        <v>5</v>
      </c>
      <c r="R13" s="6">
        <f t="shared" si="10"/>
        <v>5</v>
      </c>
      <c r="S13" s="4"/>
      <c r="T13" s="4"/>
      <c r="U13" s="6">
        <f t="shared" ref="U13:W13" si="11">$C13</f>
        <v>5</v>
      </c>
      <c r="V13" s="6">
        <f t="shared" si="11"/>
        <v>5</v>
      </c>
      <c r="W13" s="6">
        <f t="shared" si="11"/>
        <v>5</v>
      </c>
      <c r="X13" s="4"/>
      <c r="Y13" s="4"/>
      <c r="Z13" s="6">
        <f t="shared" si="0"/>
        <v>5</v>
      </c>
      <c r="AA13" s="6"/>
    </row>
    <row r="14" spans="2:27" x14ac:dyDescent="0.25"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10"/>
      <c r="Z14" s="10"/>
      <c r="AA14" s="10"/>
    </row>
    <row r="15" spans="2:27" x14ac:dyDescent="0.25">
      <c r="B15" s="13" t="s">
        <v>4</v>
      </c>
      <c r="C15" s="1" t="s">
        <v>21</v>
      </c>
      <c r="D15" s="5">
        <v>20</v>
      </c>
      <c r="E15" s="5">
        <v>20</v>
      </c>
      <c r="F15" s="5">
        <v>20</v>
      </c>
      <c r="G15" s="5">
        <v>21</v>
      </c>
      <c r="H15" s="5">
        <v>21</v>
      </c>
      <c r="I15" s="5">
        <v>21</v>
      </c>
      <c r="J15" s="5">
        <v>21</v>
      </c>
      <c r="K15" s="5">
        <v>20</v>
      </c>
      <c r="L15" s="5">
        <v>20</v>
      </c>
      <c r="M15" s="5">
        <v>21</v>
      </c>
      <c r="N15" s="5">
        <v>21</v>
      </c>
      <c r="O15" s="5">
        <v>21</v>
      </c>
      <c r="P15" s="5">
        <v>20</v>
      </c>
      <c r="Q15" s="5">
        <v>20</v>
      </c>
      <c r="R15" s="5">
        <v>20</v>
      </c>
      <c r="S15" s="5">
        <v>11</v>
      </c>
      <c r="T15" s="5">
        <v>4</v>
      </c>
      <c r="U15" s="5">
        <v>11</v>
      </c>
      <c r="V15" s="5">
        <v>4</v>
      </c>
      <c r="W15" s="5">
        <v>21</v>
      </c>
      <c r="X15" s="5">
        <v>20</v>
      </c>
      <c r="Y15" s="5"/>
      <c r="Z15" s="5"/>
      <c r="AA15" s="5">
        <f>(36+36+35+35)</f>
        <v>142</v>
      </c>
    </row>
    <row r="16" spans="2:27" x14ac:dyDescent="0.25">
      <c r="B16" s="2" t="s">
        <v>44</v>
      </c>
      <c r="C16" s="6">
        <v>3</v>
      </c>
      <c r="D16" s="6">
        <f>$C16*2</f>
        <v>6</v>
      </c>
      <c r="E16" s="6">
        <f t="shared" ref="E16:Y16" si="12">$C16*2</f>
        <v>6</v>
      </c>
      <c r="F16" s="6">
        <f t="shared" si="12"/>
        <v>6</v>
      </c>
      <c r="G16" s="6">
        <f t="shared" si="12"/>
        <v>6</v>
      </c>
      <c r="H16" s="6">
        <f t="shared" si="12"/>
        <v>6</v>
      </c>
      <c r="I16" s="6">
        <f t="shared" si="12"/>
        <v>6</v>
      </c>
      <c r="J16" s="6">
        <f t="shared" si="12"/>
        <v>6</v>
      </c>
      <c r="K16" s="6">
        <f t="shared" si="12"/>
        <v>6</v>
      </c>
      <c r="L16" s="6">
        <f t="shared" si="12"/>
        <v>6</v>
      </c>
      <c r="M16" s="6">
        <f t="shared" si="12"/>
        <v>6</v>
      </c>
      <c r="N16" s="6">
        <f t="shared" si="12"/>
        <v>6</v>
      </c>
      <c r="O16" s="6">
        <f t="shared" si="12"/>
        <v>6</v>
      </c>
      <c r="P16" s="6">
        <f t="shared" si="12"/>
        <v>6</v>
      </c>
      <c r="Q16" s="6">
        <f t="shared" si="12"/>
        <v>6</v>
      </c>
      <c r="R16" s="6">
        <f t="shared" si="12"/>
        <v>6</v>
      </c>
      <c r="S16" s="6">
        <f t="shared" si="12"/>
        <v>6</v>
      </c>
      <c r="T16" s="6">
        <f t="shared" si="12"/>
        <v>6</v>
      </c>
      <c r="U16" s="6">
        <f t="shared" si="12"/>
        <v>6</v>
      </c>
      <c r="V16" s="6">
        <f t="shared" si="12"/>
        <v>6</v>
      </c>
      <c r="W16" s="6">
        <f t="shared" si="12"/>
        <v>6</v>
      </c>
      <c r="X16" s="6">
        <f t="shared" si="12"/>
        <v>6</v>
      </c>
      <c r="Y16" s="6">
        <f t="shared" si="12"/>
        <v>6</v>
      </c>
      <c r="Z16" s="6">
        <f>4*3</f>
        <v>12</v>
      </c>
      <c r="AA16" s="6"/>
    </row>
    <row r="17" spans="2:27" x14ac:dyDescent="0.25">
      <c r="B17" s="2" t="s">
        <v>5</v>
      </c>
      <c r="C17" s="1" t="s">
        <v>21</v>
      </c>
      <c r="D17" s="6">
        <v>39</v>
      </c>
      <c r="E17" s="6">
        <v>27</v>
      </c>
      <c r="F17" s="6">
        <v>15</v>
      </c>
      <c r="G17" s="6">
        <v>49</v>
      </c>
      <c r="H17" s="6">
        <v>37</v>
      </c>
      <c r="I17" s="6">
        <v>40</v>
      </c>
      <c r="J17" s="6">
        <v>28</v>
      </c>
      <c r="K17" s="6">
        <v>38</v>
      </c>
      <c r="L17" s="6">
        <v>26</v>
      </c>
      <c r="M17" s="6">
        <f>M15-1</f>
        <v>20</v>
      </c>
      <c r="N17" s="6">
        <v>34</v>
      </c>
      <c r="O17" s="6">
        <f>O15-1</f>
        <v>20</v>
      </c>
      <c r="P17" s="6">
        <f t="shared" ref="P17:Q17" si="13">P15-1</f>
        <v>19</v>
      </c>
      <c r="Q17" s="6">
        <f t="shared" si="13"/>
        <v>19</v>
      </c>
      <c r="R17" s="6">
        <v>33</v>
      </c>
      <c r="S17" s="6"/>
      <c r="T17" s="6"/>
      <c r="U17" s="6"/>
      <c r="V17" s="6"/>
      <c r="W17" s="6">
        <v>7</v>
      </c>
      <c r="X17" s="6">
        <v>46</v>
      </c>
      <c r="Y17" s="6"/>
      <c r="Z17" s="6"/>
      <c r="AA17" s="6">
        <f>15*4</f>
        <v>60</v>
      </c>
    </row>
    <row r="18" spans="2:27" x14ac:dyDescent="0.25">
      <c r="B18" s="2" t="s">
        <v>29</v>
      </c>
      <c r="C18" s="1">
        <v>5</v>
      </c>
      <c r="D18" s="1">
        <v>5</v>
      </c>
      <c r="E18" s="1">
        <v>5</v>
      </c>
      <c r="F18" s="1">
        <v>5</v>
      </c>
      <c r="G18" s="1">
        <v>5</v>
      </c>
      <c r="H18" s="1">
        <v>5</v>
      </c>
      <c r="I18" s="1">
        <v>5</v>
      </c>
      <c r="J18" s="1">
        <v>5</v>
      </c>
      <c r="K18" s="1">
        <v>5</v>
      </c>
      <c r="L18" s="1">
        <v>5</v>
      </c>
      <c r="M18" s="1">
        <v>5</v>
      </c>
      <c r="N18" s="1">
        <v>5</v>
      </c>
      <c r="O18" s="1">
        <v>5</v>
      </c>
      <c r="P18" s="1">
        <v>5</v>
      </c>
      <c r="Q18" s="1">
        <v>5</v>
      </c>
      <c r="R18" s="1">
        <v>5</v>
      </c>
      <c r="S18" s="1">
        <v>5</v>
      </c>
      <c r="T18" s="1">
        <v>5</v>
      </c>
      <c r="U18" s="1">
        <v>5</v>
      </c>
      <c r="V18" s="1">
        <v>5</v>
      </c>
      <c r="W18" s="1">
        <v>5</v>
      </c>
      <c r="X18" s="1">
        <v>5</v>
      </c>
      <c r="Y18" s="1">
        <v>5</v>
      </c>
      <c r="Z18" s="1"/>
      <c r="AA18" s="1">
        <f>10*4</f>
        <v>40</v>
      </c>
    </row>
    <row r="19" spans="2:27" x14ac:dyDescent="0.25">
      <c r="B19" s="2" t="s">
        <v>45</v>
      </c>
      <c r="C19" s="1">
        <v>5</v>
      </c>
      <c r="D19" s="1">
        <f>$C19*3</f>
        <v>15</v>
      </c>
      <c r="E19" s="1">
        <f t="shared" ref="E19:F19" si="14">$C19*3</f>
        <v>15</v>
      </c>
      <c r="F19" s="1">
        <f t="shared" si="14"/>
        <v>15</v>
      </c>
      <c r="G19" s="1">
        <v>5</v>
      </c>
      <c r="H19" s="1">
        <v>5</v>
      </c>
      <c r="I19" s="1">
        <f>$C19*3</f>
        <v>15</v>
      </c>
      <c r="J19" s="1">
        <f t="shared" ref="J19:N19" si="15">$C19*3</f>
        <v>15</v>
      </c>
      <c r="K19" s="1">
        <f>$C19*4</f>
        <v>20</v>
      </c>
      <c r="L19" s="1">
        <f>$C19*4</f>
        <v>20</v>
      </c>
      <c r="M19" s="1">
        <f>$C19*3</f>
        <v>15</v>
      </c>
      <c r="N19" s="1">
        <f t="shared" si="15"/>
        <v>15</v>
      </c>
      <c r="O19" s="1">
        <v>5</v>
      </c>
      <c r="P19" s="1">
        <v>20</v>
      </c>
      <c r="Q19" s="1">
        <v>15</v>
      </c>
      <c r="R19" s="1">
        <v>15</v>
      </c>
      <c r="S19" s="1">
        <v>20</v>
      </c>
      <c r="T19" s="1">
        <v>20</v>
      </c>
      <c r="U19" s="1">
        <v>15</v>
      </c>
      <c r="V19" s="1">
        <v>15</v>
      </c>
      <c r="W19" s="1">
        <v>20</v>
      </c>
      <c r="X19" s="1">
        <v>15</v>
      </c>
      <c r="Y19" s="1">
        <f>10+110</f>
        <v>120</v>
      </c>
      <c r="Z19" s="1">
        <f>9*5</f>
        <v>45</v>
      </c>
      <c r="AA19" s="1"/>
    </row>
    <row r="20" spans="2:27" x14ac:dyDescent="0.25">
      <c r="B20" s="8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2"/>
      <c r="AA20" s="12"/>
    </row>
    <row r="21" spans="2:27" x14ac:dyDescent="0.25">
      <c r="B21" s="2" t="s">
        <v>20</v>
      </c>
      <c r="C21" s="1"/>
      <c r="D21" s="6">
        <f>SUM(D5:D19)</f>
        <v>228</v>
      </c>
      <c r="E21" s="6">
        <f t="shared" ref="E21:Y21" si="16">SUM(E5:E19)</f>
        <v>216</v>
      </c>
      <c r="F21" s="6">
        <f t="shared" si="16"/>
        <v>204</v>
      </c>
      <c r="G21" s="6">
        <f t="shared" si="16"/>
        <v>98</v>
      </c>
      <c r="H21" s="6">
        <f t="shared" si="16"/>
        <v>86</v>
      </c>
      <c r="I21" s="6">
        <f t="shared" si="16"/>
        <v>225</v>
      </c>
      <c r="J21" s="6">
        <f t="shared" si="16"/>
        <v>213</v>
      </c>
      <c r="K21" s="6">
        <f t="shared" si="16"/>
        <v>312</v>
      </c>
      <c r="L21" s="6">
        <f t="shared" si="16"/>
        <v>300</v>
      </c>
      <c r="M21" s="6">
        <f t="shared" si="16"/>
        <v>205</v>
      </c>
      <c r="N21" s="6">
        <f t="shared" si="16"/>
        <v>219</v>
      </c>
      <c r="O21" s="6">
        <f t="shared" si="16"/>
        <v>69</v>
      </c>
      <c r="P21" s="6">
        <f t="shared" si="16"/>
        <v>293</v>
      </c>
      <c r="Q21" s="6">
        <f t="shared" si="16"/>
        <v>208</v>
      </c>
      <c r="R21" s="6">
        <f t="shared" si="16"/>
        <v>222</v>
      </c>
      <c r="S21" s="6">
        <f t="shared" si="16"/>
        <v>265</v>
      </c>
      <c r="T21" s="6">
        <f t="shared" si="16"/>
        <v>258</v>
      </c>
      <c r="U21" s="6">
        <f t="shared" si="16"/>
        <v>180</v>
      </c>
      <c r="V21" s="6">
        <f t="shared" si="16"/>
        <v>173</v>
      </c>
      <c r="W21" s="6">
        <f t="shared" si="16"/>
        <v>202</v>
      </c>
      <c r="X21" s="6">
        <f t="shared" si="16"/>
        <v>230</v>
      </c>
      <c r="Y21" s="6">
        <f t="shared" si="16"/>
        <v>244</v>
      </c>
      <c r="Z21" s="6">
        <f t="shared" ref="Z21:AA21" si="17">SUM(Z5:Z19)</f>
        <v>425</v>
      </c>
      <c r="AA21" s="6">
        <f t="shared" si="17"/>
        <v>242</v>
      </c>
    </row>
    <row r="22" spans="2:27" x14ac:dyDescent="0.25"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6">
        <f>SUM(Z5:Z19)*3</f>
        <v>1275</v>
      </c>
      <c r="AA22" s="6">
        <f>SUM(AA5:AA19)*2</f>
        <v>484</v>
      </c>
    </row>
    <row r="23" spans="2:27" x14ac:dyDescent="0.25">
      <c r="B23" t="s">
        <v>28</v>
      </c>
    </row>
    <row r="24" spans="2:27" x14ac:dyDescent="0.25">
      <c r="B24" t="s">
        <v>27</v>
      </c>
    </row>
    <row r="25" spans="2:27" x14ac:dyDescent="0.25">
      <c r="B25" s="24" t="s">
        <v>25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16"/>
      <c r="AA25" s="16"/>
    </row>
    <row r="26" spans="2:27" x14ac:dyDescent="0.25"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16"/>
      <c r="AA26" s="16"/>
    </row>
    <row r="29" spans="2:27" x14ac:dyDescent="0.25">
      <c r="C29" s="3" t="s">
        <v>30</v>
      </c>
      <c r="D29">
        <f>D21+E21+G21+H21+I21+J21+K21+L21+S21+U21+F21</f>
        <v>2327</v>
      </c>
    </row>
    <row r="30" spans="2:27" x14ac:dyDescent="0.25">
      <c r="C30" s="3" t="s">
        <v>54</v>
      </c>
      <c r="D30">
        <f>W21+X21</f>
        <v>432</v>
      </c>
      <c r="E30" t="s">
        <v>52</v>
      </c>
    </row>
    <row r="31" spans="2:27" x14ac:dyDescent="0.25">
      <c r="C31" s="3" t="s">
        <v>33</v>
      </c>
      <c r="D31">
        <f>T21+V21</f>
        <v>431</v>
      </c>
    </row>
    <row r="32" spans="2:27" x14ac:dyDescent="0.25">
      <c r="C32" s="3" t="s">
        <v>31</v>
      </c>
      <c r="D32">
        <f>M21+N21+O21+P21+Q21+R21</f>
        <v>1216</v>
      </c>
      <c r="E32" t="s">
        <v>51</v>
      </c>
    </row>
  </sheetData>
  <mergeCells count="5">
    <mergeCell ref="D2:Y2"/>
    <mergeCell ref="B2:B4"/>
    <mergeCell ref="C2:C4"/>
    <mergeCell ref="B25:Y26"/>
    <mergeCell ref="Z2:A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Russo</dc:creator>
  <cp:lastModifiedBy>Marcus Stoltzfus</cp:lastModifiedBy>
  <dcterms:created xsi:type="dcterms:W3CDTF">2023-05-16T18:55:58Z</dcterms:created>
  <dcterms:modified xsi:type="dcterms:W3CDTF">2024-02-07T20:24:59Z</dcterms:modified>
</cp:coreProperties>
</file>